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المقدمة" sheetId="2" r:id="rId1"/>
    <sheet name="ورقة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C8" i="1"/>
  <c r="D8" i="1" s="1"/>
  <c r="C9" i="1"/>
  <c r="D9" i="1" s="1"/>
  <c r="C10" i="1"/>
  <c r="D10" i="1" s="1"/>
  <c r="C11" i="1"/>
  <c r="D11" i="1" s="1"/>
  <c r="C7" i="1"/>
  <c r="D7" i="1" s="1"/>
  <c r="D12" i="1" s="1"/>
</calcChain>
</file>

<file path=xl/sharedStrings.xml><?xml version="1.0" encoding="utf-8"?>
<sst xmlns="http://schemas.openxmlformats.org/spreadsheetml/2006/main" count="29" uniqueCount="29">
  <si>
    <t xml:space="preserve">تكلفة الأصل </t>
  </si>
  <si>
    <t>الخرده</t>
  </si>
  <si>
    <t>العمر الانتاجى</t>
  </si>
  <si>
    <t xml:space="preserve">عدد الوحدات </t>
  </si>
  <si>
    <t>العام</t>
  </si>
  <si>
    <t>المسافة الفعلية</t>
  </si>
  <si>
    <t>مصروف الاهلاك</t>
  </si>
  <si>
    <t>معدل الاهلاك</t>
  </si>
  <si>
    <t>Total</t>
  </si>
  <si>
    <t xml:space="preserve"> =(54000-4000)/200000</t>
  </si>
  <si>
    <t xml:space="preserve"> =40000*0.25</t>
  </si>
  <si>
    <t xml:space="preserve">للتواصل </t>
  </si>
  <si>
    <t xml:space="preserve">الصفحة الشخصية </t>
  </si>
  <si>
    <t>https://www.facebook.com/mohamed.elrify2</t>
  </si>
  <si>
    <t>البريد الالكترونى</t>
  </si>
  <si>
    <t>xls.financial@gmail.com</t>
  </si>
  <si>
    <t xml:space="preserve">التليفون </t>
  </si>
  <si>
    <t xml:space="preserve">  +02-01026059594</t>
  </si>
  <si>
    <t>صفحات التواصل الاجتماعى الخاصة بخبير اكسيل</t>
  </si>
  <si>
    <t xml:space="preserve">صفحة خبير اكسيل </t>
  </si>
  <si>
    <t>https://www.facebook.com/xlxpert/</t>
  </si>
  <si>
    <t>جروب خبير اكسيل</t>
  </si>
  <si>
    <t>https://www.facebook.com/groups/GROUP.xlxpert</t>
  </si>
  <si>
    <t xml:space="preserve">اكاديمية خبير اكسيل </t>
  </si>
  <si>
    <t>https://www.facebook.com/excelexpertacademy</t>
  </si>
  <si>
    <t>twitter</t>
  </si>
  <si>
    <t>https://twitter.com/XlsElrify</t>
  </si>
  <si>
    <t>linkedin</t>
  </si>
  <si>
    <t>https://www.linkedin.com/in/mohamed-elrify-740533110/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</si>
</sst>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 General\ &quot;KM&quot;"/>
  </numFmts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206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14" fontId="0" fillId="0" borderId="0" xfId="0" applyNumberFormat="1"/>
    <xf numFmtId="164" fontId="0" fillId="0" borderId="0" xfId="0" applyNumberFormat="1"/>
    <xf numFmtId="9" fontId="0" fillId="0" borderId="0" xfId="1" applyFont="1"/>
    <xf numFmtId="0" fontId="0" fillId="0" borderId="0" xfId="0" applyNumberFormat="1"/>
    <xf numFmtId="0" fontId="1" fillId="0" borderId="0" xfId="0" applyNumberFormat="1" applyFont="1"/>
    <xf numFmtId="0" fontId="2" fillId="0" borderId="0" xfId="0" applyFont="1"/>
    <xf numFmtId="164" fontId="2" fillId="0" borderId="0" xfId="0" applyNumberFormat="1" applyFont="1"/>
    <xf numFmtId="9" fontId="2" fillId="0" borderId="0" xfId="1" applyFont="1"/>
    <xf numFmtId="0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4" fillId="3" borderId="0" xfId="0" applyFont="1" applyFill="1" applyAlignment="1">
      <alignment horizontal="right"/>
    </xf>
    <xf numFmtId="0" fontId="6" fillId="3" borderId="0" xfId="2" applyFont="1" applyFill="1"/>
    <xf numFmtId="0" fontId="7" fillId="3" borderId="0" xfId="0" applyFont="1" applyFill="1"/>
    <xf numFmtId="0" fontId="4" fillId="3" borderId="0" xfId="0" applyFont="1" applyFill="1"/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0" fillId="2" borderId="0" xfId="0" applyFill="1"/>
  </cellXfs>
  <cellStyles count="3">
    <cellStyle name="Hyperlink" xfId="2" builtinId="8"/>
    <cellStyle name="Normal" xfId="0" builtinId="0"/>
    <cellStyle name="Percent" xfId="1" builtinId="5"/>
  </cellStyles>
  <dxfs count="7">
    <dxf>
      <font>
        <b/>
        <family val="2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</dxf>
    <dxf>
      <numFmt numFmtId="164" formatCode="\ General\ &quot;KM&quot;"/>
    </dxf>
    <dxf>
      <font>
        <b/>
        <family val="2"/>
      </font>
      <numFmt numFmtId="164" formatCode="\ General\ &quot;KM&quot;"/>
    </dxf>
    <dxf>
      <font>
        <b/>
        <family val="2"/>
      </font>
    </dxf>
    <dxf>
      <font>
        <b/>
        <family val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200025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02BB3F-92AE-4139-BF3C-25A8D05A5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628900" cy="990600"/>
        </a:xfrm>
        <a:prstGeom prst="rect">
          <a:avLst/>
        </a:prstGeom>
      </xdr:spPr>
    </xdr:pic>
    <xdr:clientData/>
  </xdr:twoCellAnchor>
  <xdr:oneCellAnchor>
    <xdr:from>
      <xdr:col>2</xdr:col>
      <xdr:colOff>70413</xdr:colOff>
      <xdr:row>1</xdr:row>
      <xdr:rowOff>26485</xdr:rowOff>
    </xdr:from>
    <xdr:ext cx="2411879" cy="66537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25A3DC8-2CE5-4DD0-9428-13E4208BC069}"/>
            </a:ext>
          </a:extLst>
        </xdr:cNvPr>
        <xdr:cNvSpPr/>
      </xdr:nvSpPr>
      <xdr:spPr>
        <a:xfrm>
          <a:off x="2499288" y="207460"/>
          <a:ext cx="2411879" cy="6653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i="0" cap="none" spc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Mohamed</a:t>
          </a:r>
          <a:r>
            <a:rPr lang="en-US" sz="3200" b="1" i="0" cap="none" spc="0" baseline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ELrify</a:t>
          </a:r>
          <a:endParaRPr lang="en-US" sz="3200" b="1" i="0" cap="none" spc="0">
            <a:ln w="0"/>
            <a:solidFill>
              <a:srgbClr val="00B05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  <xdr:oneCellAnchor>
    <xdr:from>
      <xdr:col>7</xdr:col>
      <xdr:colOff>200025</xdr:colOff>
      <xdr:row>0</xdr:row>
      <xdr:rowOff>133350</xdr:rowOff>
    </xdr:from>
    <xdr:ext cx="3686175" cy="1811522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11C1C2E-AFDB-44C8-8ED8-040709DEA9DE}"/>
            </a:ext>
          </a:extLst>
        </xdr:cNvPr>
        <xdr:cNvSpPr/>
      </xdr:nvSpPr>
      <xdr:spPr>
        <a:xfrm>
          <a:off x="6057900" y="133350"/>
          <a:ext cx="3686175" cy="181152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ar-SA" sz="2400" b="1" i="0" cap="none" spc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لاتنسونا</a:t>
          </a:r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 بصالح دعاؤكم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زكاة العلم نشره 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محمد الريفى</a:t>
          </a:r>
        </a:p>
        <a:p>
          <a:pPr algn="ctr"/>
          <a:endParaRPr lang="en-US" sz="2400" b="1" i="0" cap="none" spc="0">
            <a:ln/>
            <a:solidFill>
              <a:srgbClr val="00B050"/>
            </a:solidFill>
            <a:effectLst/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Table1" displayName="Table1" ref="A6:D12" totalsRowCount="1" dataDxfId="6">
  <autoFilter ref="A6:D11">
    <filterColumn colId="0" hiddenButton="1"/>
    <filterColumn colId="1" hiddenButton="1"/>
    <filterColumn colId="2" hiddenButton="1"/>
    <filterColumn colId="3" hiddenButton="1"/>
  </autoFilter>
  <tableColumns count="4">
    <tableColumn id="1" name="العام" totalsRowLabel="Total" dataDxfId="5"/>
    <tableColumn id="2" name="المسافة الفعلية" totalsRowFunction="sum" dataDxfId="4" totalsRowDxfId="3"/>
    <tableColumn id="3" name="معدل الاهلاك" dataDxfId="2" totalsRowDxfId="1" dataCellStyle="Percent">
      <calculatedColumnFormula>($B$1-$B$2)/$B$4</calculatedColumnFormula>
    </tableColumn>
    <tableColumn id="4" name="مصروف الاهلاك" totalsRowFunction="sum" dataDxfId="0">
      <calculatedColumnFormula>B7*C7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facebook.com/groups/GROUP.xlxpert" TargetMode="External"/><Relationship Id="rId7" Type="http://schemas.openxmlformats.org/officeDocument/2006/relationships/hyperlink" Target="mailto:xls.financial@gmail.com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s://www.linkedin.com/in/mohamed-elrify-740533110/" TargetMode="External"/><Relationship Id="rId5" Type="http://schemas.openxmlformats.org/officeDocument/2006/relationships/hyperlink" Target="https://twitter.com/XlsElrify" TargetMode="External"/><Relationship Id="rId4" Type="http://schemas.openxmlformats.org/officeDocument/2006/relationships/hyperlink" Target="https://www.facebook.com/excelexpertacadem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tabSelected="1" workbookViewId="0">
      <selection activeCell="H12" sqref="H12"/>
    </sheetView>
  </sheetViews>
  <sheetFormatPr defaultRowHeight="14.25" x14ac:dyDescent="0.2"/>
  <cols>
    <col min="1" max="1" width="14.875" customWidth="1"/>
    <col min="2" max="2" width="17" customWidth="1"/>
  </cols>
  <sheetData>
    <row r="3" spans="1:7" ht="61.5" customHeight="1" x14ac:dyDescent="0.2"/>
    <row r="4" spans="1:7" ht="15" x14ac:dyDescent="0.25">
      <c r="A4" s="13" t="s">
        <v>11</v>
      </c>
      <c r="B4" s="14"/>
      <c r="C4" s="14"/>
      <c r="D4" s="14"/>
      <c r="E4" s="14"/>
      <c r="F4" s="14"/>
      <c r="G4" s="14"/>
    </row>
    <row r="5" spans="1:7" ht="15" x14ac:dyDescent="0.25">
      <c r="A5" s="15" t="s">
        <v>12</v>
      </c>
      <c r="B5" s="16" t="s">
        <v>13</v>
      </c>
      <c r="C5" s="17"/>
      <c r="D5" s="17"/>
      <c r="E5" s="17"/>
      <c r="F5" s="17"/>
      <c r="G5" s="17"/>
    </row>
    <row r="6" spans="1:7" ht="15" x14ac:dyDescent="0.25">
      <c r="A6" s="15" t="s">
        <v>14</v>
      </c>
      <c r="B6" s="16" t="s">
        <v>15</v>
      </c>
      <c r="C6" s="17"/>
      <c r="D6" s="17"/>
      <c r="E6" s="17"/>
      <c r="F6" s="17"/>
      <c r="G6" s="17"/>
    </row>
    <row r="7" spans="1:7" ht="15" x14ac:dyDescent="0.25">
      <c r="A7" s="15" t="s">
        <v>16</v>
      </c>
      <c r="B7" s="18" t="s">
        <v>17</v>
      </c>
      <c r="C7" s="17"/>
      <c r="D7" s="17"/>
      <c r="E7" s="17"/>
      <c r="F7" s="17"/>
      <c r="G7" s="17"/>
    </row>
    <row r="8" spans="1:7" ht="16.5" customHeight="1" x14ac:dyDescent="0.25">
      <c r="A8" s="19" t="s">
        <v>18</v>
      </c>
      <c r="B8" s="20"/>
      <c r="C8" s="20"/>
      <c r="D8" s="20"/>
      <c r="E8" s="20"/>
      <c r="F8" s="20"/>
      <c r="G8" s="20"/>
    </row>
    <row r="9" spans="1:7" ht="15" x14ac:dyDescent="0.25">
      <c r="A9" s="15" t="s">
        <v>19</v>
      </c>
      <c r="B9" s="16" t="s">
        <v>20</v>
      </c>
      <c r="C9" s="17"/>
      <c r="D9" s="17"/>
      <c r="E9" s="17"/>
      <c r="F9" s="17"/>
      <c r="G9" s="17"/>
    </row>
    <row r="10" spans="1:7" ht="15" x14ac:dyDescent="0.25">
      <c r="A10" s="15" t="s">
        <v>21</v>
      </c>
      <c r="B10" s="16" t="s">
        <v>22</v>
      </c>
      <c r="C10" s="17"/>
      <c r="D10" s="17"/>
      <c r="E10" s="17"/>
      <c r="F10" s="17"/>
      <c r="G10" s="17"/>
    </row>
    <row r="11" spans="1:7" ht="15" x14ac:dyDescent="0.25">
      <c r="A11" s="15" t="s">
        <v>23</v>
      </c>
      <c r="B11" s="16" t="s">
        <v>24</v>
      </c>
      <c r="C11" s="17"/>
      <c r="D11" s="17"/>
      <c r="E11" s="17"/>
      <c r="F11" s="17"/>
      <c r="G11" s="17"/>
    </row>
    <row r="12" spans="1:7" ht="15" x14ac:dyDescent="0.25">
      <c r="A12" s="15" t="s">
        <v>25</v>
      </c>
      <c r="B12" s="16" t="s">
        <v>26</v>
      </c>
      <c r="C12" s="17"/>
      <c r="D12" s="17"/>
      <c r="E12" s="17"/>
      <c r="F12" s="17"/>
      <c r="G12" s="17"/>
    </row>
    <row r="13" spans="1:7" ht="15" x14ac:dyDescent="0.25">
      <c r="A13" s="15" t="s">
        <v>27</v>
      </c>
      <c r="B13" s="16" t="s">
        <v>28</v>
      </c>
      <c r="C13" s="17"/>
      <c r="D13" s="17"/>
      <c r="E13" s="17"/>
      <c r="F13" s="17"/>
      <c r="G13" s="17"/>
    </row>
    <row r="14" spans="1:7" x14ac:dyDescent="0.2">
      <c r="A14" s="21"/>
      <c r="B14" s="21"/>
      <c r="C14" s="21"/>
      <c r="D14" s="21"/>
      <c r="E14" s="21"/>
      <c r="F14" s="21"/>
      <c r="G14" s="21"/>
    </row>
  </sheetData>
  <hyperlinks>
    <hyperlink ref="B5" r:id="rId1"/>
    <hyperlink ref="B9" r:id="rId2"/>
    <hyperlink ref="B10" r:id="rId3"/>
    <hyperlink ref="B11" r:id="rId4"/>
    <hyperlink ref="B12" r:id="rId5"/>
    <hyperlink ref="B13" r:id="rId6"/>
    <hyperlink ref="B6" r:id="rId7"/>
  </hyperlink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19" sqref="D19"/>
    </sheetView>
  </sheetViews>
  <sheetFormatPr defaultRowHeight="14.25" x14ac:dyDescent="0.2"/>
  <cols>
    <col min="1" max="1" width="13.375" customWidth="1"/>
    <col min="2" max="2" width="13.125" customWidth="1"/>
    <col min="3" max="3" width="22.5" customWidth="1"/>
    <col min="4" max="4" width="27.875" customWidth="1"/>
  </cols>
  <sheetData>
    <row r="1" spans="1:4" ht="15" x14ac:dyDescent="0.25">
      <c r="A1" s="10" t="s">
        <v>0</v>
      </c>
      <c r="B1" s="10">
        <v>54000</v>
      </c>
    </row>
    <row r="2" spans="1:4" ht="15" x14ac:dyDescent="0.25">
      <c r="A2" s="10" t="s">
        <v>1</v>
      </c>
      <c r="B2" s="10">
        <v>4000</v>
      </c>
    </row>
    <row r="3" spans="1:4" ht="15" x14ac:dyDescent="0.25">
      <c r="A3" s="10" t="s">
        <v>2</v>
      </c>
      <c r="B3" s="10">
        <v>4</v>
      </c>
    </row>
    <row r="4" spans="1:4" ht="15" x14ac:dyDescent="0.25">
      <c r="A4" s="10" t="s">
        <v>3</v>
      </c>
      <c r="B4" s="10">
        <v>200000</v>
      </c>
    </row>
    <row r="6" spans="1:4" x14ac:dyDescent="0.2">
      <c r="A6" s="1" t="s">
        <v>4</v>
      </c>
      <c r="B6" t="s">
        <v>5</v>
      </c>
      <c r="C6" t="s">
        <v>7</v>
      </c>
      <c r="D6" t="s">
        <v>6</v>
      </c>
    </row>
    <row r="7" spans="1:4" ht="15" x14ac:dyDescent="0.25">
      <c r="A7" s="6">
        <v>2009</v>
      </c>
      <c r="B7" s="7">
        <v>40000</v>
      </c>
      <c r="C7" s="8">
        <f>($B$1-$B$2)/$B$4</f>
        <v>0.25</v>
      </c>
      <c r="D7" s="9">
        <f>B7*C7</f>
        <v>10000</v>
      </c>
    </row>
    <row r="8" spans="1:4" ht="15" x14ac:dyDescent="0.25">
      <c r="A8" s="6">
        <v>2010</v>
      </c>
      <c r="B8" s="7">
        <v>60000</v>
      </c>
      <c r="C8" s="8">
        <f t="shared" ref="C8:C11" si="0">($B$1-$B$2)/$B$4</f>
        <v>0.25</v>
      </c>
      <c r="D8" s="9">
        <f t="shared" ref="D8:D11" si="1">B8*C8</f>
        <v>15000</v>
      </c>
    </row>
    <row r="9" spans="1:4" ht="15" x14ac:dyDescent="0.25">
      <c r="A9" s="6">
        <v>2011</v>
      </c>
      <c r="B9" s="7">
        <v>30000</v>
      </c>
      <c r="C9" s="8">
        <f t="shared" si="0"/>
        <v>0.25</v>
      </c>
      <c r="D9" s="9">
        <f t="shared" si="1"/>
        <v>7500</v>
      </c>
    </row>
    <row r="10" spans="1:4" ht="15" x14ac:dyDescent="0.25">
      <c r="A10" s="6">
        <v>2012</v>
      </c>
      <c r="B10" s="7">
        <v>50000</v>
      </c>
      <c r="C10" s="8">
        <f t="shared" si="0"/>
        <v>0.25</v>
      </c>
      <c r="D10" s="9">
        <f t="shared" si="1"/>
        <v>12500</v>
      </c>
    </row>
    <row r="11" spans="1:4" ht="15" x14ac:dyDescent="0.25">
      <c r="A11" s="6">
        <v>2013</v>
      </c>
      <c r="B11" s="7">
        <v>20000</v>
      </c>
      <c r="C11" s="8">
        <f t="shared" si="0"/>
        <v>0.25</v>
      </c>
      <c r="D11" s="9">
        <f t="shared" si="1"/>
        <v>5000</v>
      </c>
    </row>
    <row r="12" spans="1:4" x14ac:dyDescent="0.2">
      <c r="A12" t="s">
        <v>8</v>
      </c>
      <c r="B12" s="2">
        <f>SUBTOTAL(109,B7:B11)</f>
        <v>200000</v>
      </c>
      <c r="C12" s="5"/>
      <c r="D12">
        <f>SUBTOTAL(109,D7:D11)</f>
        <v>50000</v>
      </c>
    </row>
    <row r="13" spans="1:4" x14ac:dyDescent="0.2">
      <c r="B13" s="2"/>
      <c r="C13" s="3"/>
      <c r="D13" s="4"/>
    </row>
    <row r="14" spans="1:4" ht="15" x14ac:dyDescent="0.25">
      <c r="C14" s="11" t="s">
        <v>9</v>
      </c>
      <c r="D14" s="12" t="s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المقدمة</vt:lpstr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2017-04-04T16:15:40Z</dcterms:modified>
</cp:coreProperties>
</file>